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Userdir\lw\ACADEMY\ACADEMY TESTENE\Outlook grund\Outlook grund eksamensfiler\"/>
    </mc:Choice>
  </mc:AlternateContent>
  <bookViews>
    <workbookView xWindow="0" yWindow="0" windowWidth="23040" windowHeight="9192"/>
  </bookViews>
  <sheets>
    <sheet name="Budget" sheetId="1" r:id="rId1"/>
    <sheet name="Liste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1" l="1"/>
  <c r="I15" i="1"/>
  <c r="I14" i="1"/>
  <c r="I13" i="1"/>
  <c r="I12" i="1"/>
  <c r="H11" i="1"/>
  <c r="H17" i="1" s="1"/>
  <c r="G11" i="1"/>
  <c r="G17" i="1" s="1"/>
  <c r="F11" i="1"/>
  <c r="F17" i="1" s="1"/>
  <c r="E11" i="1"/>
  <c r="E17" i="1" s="1"/>
  <c r="D11" i="1"/>
  <c r="D17" i="1" s="1"/>
  <c r="C11" i="1"/>
  <c r="H9" i="1"/>
  <c r="G9" i="1"/>
  <c r="F9" i="1"/>
  <c r="F18" i="1" s="1"/>
  <c r="E9" i="1"/>
  <c r="E18" i="1" s="1"/>
  <c r="D9" i="1"/>
  <c r="C9" i="1"/>
  <c r="I8" i="1"/>
  <c r="I7" i="1"/>
  <c r="I6" i="1"/>
  <c r="I5" i="1"/>
  <c r="I4" i="1"/>
  <c r="I11" i="1" l="1"/>
  <c r="I9" i="1"/>
  <c r="C17" i="1"/>
  <c r="G18" i="1"/>
  <c r="H18" i="1"/>
  <c r="I17" i="1"/>
  <c r="D18" i="1"/>
  <c r="C18" i="1"/>
  <c r="I18" i="1" s="1"/>
</calcChain>
</file>

<file path=xl/sharedStrings.xml><?xml version="1.0" encoding="utf-8"?>
<sst xmlns="http://schemas.openxmlformats.org/spreadsheetml/2006/main" count="27" uniqueCount="26">
  <si>
    <t>Budget 1. halvår 2016</t>
  </si>
  <si>
    <t>=skatteprocent</t>
  </si>
  <si>
    <t>Januar</t>
  </si>
  <si>
    <t>Februar</t>
  </si>
  <si>
    <t>Marts</t>
  </si>
  <si>
    <t>April</t>
  </si>
  <si>
    <t>Maj</t>
  </si>
  <si>
    <t>Juni</t>
  </si>
  <si>
    <t>1. halvår</t>
  </si>
  <si>
    <t>Indtægter</t>
  </si>
  <si>
    <t>Løn</t>
  </si>
  <si>
    <t>Renter</t>
  </si>
  <si>
    <t>Bestikkelse</t>
  </si>
  <si>
    <t>Kørselspenge</t>
  </si>
  <si>
    <t>Underholdsbidrag</t>
  </si>
  <si>
    <t>Indtægter ialt</t>
  </si>
  <si>
    <t>Udgifter</t>
  </si>
  <si>
    <t>Skat</t>
  </si>
  <si>
    <t>Husleje</t>
  </si>
  <si>
    <t>Forsikring</t>
  </si>
  <si>
    <t>Husholdning</t>
  </si>
  <si>
    <t>Transport</t>
  </si>
  <si>
    <t>Udgifter ialt</t>
  </si>
  <si>
    <t>Netto resultat</t>
  </si>
  <si>
    <t>Lønninger</t>
  </si>
  <si>
    <t>Skat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</si>
</sst>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b/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0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7" borderId="0" applyNumberFormat="0" applyBorder="0" applyAlignment="0" applyProtection="0"/>
  </cellStyleXfs>
  <cellXfs count="48">
    <xf numFmtId="0" fontId="0" fillId="0" borderId="0" xfId="0"/>
    <xf numFmtId="0" fontId="2" fillId="0" borderId="1" xfId="0" applyFont="1" applyBorder="1" applyAlignment="1">
      <alignment horizontal="centerContinuous"/>
    </xf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9" fontId="0" fillId="2" borderId="4" xfId="0" applyNumberFormat="1" applyFill="1" applyBorder="1"/>
    <xf numFmtId="0" fontId="0" fillId="0" borderId="5" xfId="0" quotePrefix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/>
    <xf numFmtId="0" fontId="0" fillId="0" borderId="5" xfId="0" applyBorder="1"/>
    <xf numFmtId="0" fontId="0" fillId="3" borderId="6" xfId="0" applyFill="1" applyBorder="1"/>
    <xf numFmtId="0" fontId="0" fillId="3" borderId="5" xfId="0" applyFill="1" applyBorder="1"/>
    <xf numFmtId="0" fontId="0" fillId="3" borderId="7" xfId="0" applyFill="1" applyBorder="1"/>
    <xf numFmtId="0" fontId="0" fillId="0" borderId="9" xfId="0" applyBorder="1"/>
    <xf numFmtId="0" fontId="0" fillId="0" borderId="10" xfId="0" applyBorder="1"/>
    <xf numFmtId="3" fontId="0" fillId="0" borderId="0" xfId="0" applyNumberFormat="1" applyBorder="1"/>
    <xf numFmtId="3" fontId="0" fillId="0" borderId="11" xfId="0" applyNumberFormat="1" applyBorder="1"/>
    <xf numFmtId="3" fontId="0" fillId="0" borderId="12" xfId="0" applyNumberFormat="1" applyBorder="1"/>
    <xf numFmtId="3" fontId="0" fillId="0" borderId="10" xfId="0" applyNumberFormat="1" applyBorder="1"/>
    <xf numFmtId="3" fontId="0" fillId="0" borderId="0" xfId="0" applyNumberFormat="1" applyFill="1" applyBorder="1"/>
    <xf numFmtId="3" fontId="0" fillId="0" borderId="10" xfId="0" applyNumberFormat="1" applyFill="1" applyBorder="1"/>
    <xf numFmtId="0" fontId="0" fillId="0" borderId="8" xfId="0" applyBorder="1"/>
    <xf numFmtId="3" fontId="0" fillId="0" borderId="6" xfId="0" applyNumberFormat="1" applyBorder="1"/>
    <xf numFmtId="3" fontId="0" fillId="0" borderId="5" xfId="0" applyNumberFormat="1" applyBorder="1"/>
    <xf numFmtId="3" fontId="0" fillId="0" borderId="7" xfId="0" applyNumberFormat="1" applyBorder="1"/>
    <xf numFmtId="0" fontId="3" fillId="4" borderId="8" xfId="0" applyFont="1" applyFill="1" applyBorder="1"/>
    <xf numFmtId="0" fontId="0" fillId="4" borderId="5" xfId="0" applyFill="1" applyBorder="1"/>
    <xf numFmtId="3" fontId="0" fillId="4" borderId="6" xfId="0" applyNumberFormat="1" applyFill="1" applyBorder="1"/>
    <xf numFmtId="3" fontId="0" fillId="4" borderId="5" xfId="0" applyNumberFormat="1" applyFill="1" applyBorder="1"/>
    <xf numFmtId="3" fontId="0" fillId="4" borderId="7" xfId="0" applyNumberFormat="1" applyFill="1" applyBorder="1"/>
    <xf numFmtId="3" fontId="0" fillId="3" borderId="6" xfId="0" applyNumberFormat="1" applyFill="1" applyBorder="1"/>
    <xf numFmtId="3" fontId="0" fillId="3" borderId="5" xfId="0" applyNumberFormat="1" applyFill="1" applyBorder="1"/>
    <xf numFmtId="3" fontId="0" fillId="3" borderId="7" xfId="0" applyNumberFormat="1" applyFill="1" applyBorder="1"/>
    <xf numFmtId="0" fontId="3" fillId="5" borderId="8" xfId="0" applyFont="1" applyFill="1" applyBorder="1"/>
    <xf numFmtId="0" fontId="0" fillId="5" borderId="5" xfId="0" applyFill="1" applyBorder="1"/>
    <xf numFmtId="3" fontId="0" fillId="5" borderId="6" xfId="0" applyNumberFormat="1" applyFill="1" applyBorder="1"/>
    <xf numFmtId="3" fontId="0" fillId="5" borderId="5" xfId="0" applyNumberFormat="1" applyFill="1" applyBorder="1"/>
    <xf numFmtId="3" fontId="0" fillId="5" borderId="7" xfId="0" applyNumberFormat="1" applyFill="1" applyBorder="1"/>
    <xf numFmtId="0" fontId="3" fillId="6" borderId="13" xfId="0" applyFont="1" applyFill="1" applyBorder="1"/>
    <xf numFmtId="0" fontId="0" fillId="6" borderId="14" xfId="0" applyFill="1" applyBorder="1"/>
    <xf numFmtId="3" fontId="0" fillId="6" borderId="15" xfId="0" applyNumberFormat="1" applyFill="1" applyBorder="1"/>
    <xf numFmtId="3" fontId="0" fillId="6" borderId="14" xfId="0" applyNumberFormat="1" applyFill="1" applyBorder="1"/>
    <xf numFmtId="3" fontId="0" fillId="6" borderId="16" xfId="0" applyNumberFormat="1" applyFill="1" applyBorder="1"/>
    <xf numFmtId="0" fontId="4" fillId="7" borderId="0" xfId="2"/>
    <xf numFmtId="0" fontId="5" fillId="0" borderId="0" xfId="0" applyFont="1" applyFill="1" applyBorder="1" applyAlignment="1">
      <alignment horizontal="left"/>
    </xf>
    <xf numFmtId="164" fontId="0" fillId="0" borderId="0" xfId="1" applyNumberFormat="1" applyFont="1" applyAlignment="1">
      <alignment horizontal="center"/>
    </xf>
    <xf numFmtId="9" fontId="0" fillId="0" borderId="0" xfId="0" applyNumberFormat="1" applyFill="1" applyBorder="1" applyAlignment="1">
      <alignment horizontal="right"/>
    </xf>
  </cellXfs>
  <cellStyles count="3">
    <cellStyle name="60% - Accent1" xfId="2"/>
    <cellStyle name="Komma" xfId="1" builtinId="3"/>
    <cellStyle name="Normal" xfId="0" builtinId="0"/>
  </cellStyles>
  <dxfs count="6">
    <dxf>
      <numFmt numFmtId="13" formatCode="0%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numFmt numFmtId="164" formatCode="_ * #,##0_ ;_ * \-#,##0_ ;_ * &quot;-&quot;??_ ;_ @_ "/>
      <alignment horizontal="center" vertical="bottom" textRotation="0" wrapText="0" indent="0" justifyLastLine="0" shrinkToFit="0" readingOrder="0"/>
    </dxf>
    <dxf>
      <numFmt numFmtId="164" formatCode="_ * #,##0_ ;_ * \-#,##0_ ;_ * &quot;-&quot;??_ ;_ @_ 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1" displayName="Tabel1" ref="A1:A14" totalsRowShown="0" dataDxfId="5" headerRowCellStyle="60% - Accent1" dataCellStyle="Komma">
  <autoFilter ref="A1:A14">
    <filterColumn colId="0" hiddenButton="1"/>
  </autoFilter>
  <tableColumns count="1">
    <tableColumn id="1" name="Lønninger" dataDxfId="4" dataCellStyle="Komma"/>
  </tableColumns>
  <tableStyleInfo name="TableStyleMedium3"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C1:C17" totalsRowShown="0" headerRowDxfId="3" dataDxfId="2" tableBorderDxfId="1">
  <autoFilter ref="C1:C17">
    <filterColumn colId="0" hiddenButton="1"/>
  </autoFilter>
  <tableColumns count="1">
    <tableColumn id="1" name="Skat %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/>
  </sheetViews>
  <sheetFormatPr defaultRowHeight="14.4" x14ac:dyDescent="0.3"/>
  <cols>
    <col min="2" max="2" width="17" bestFit="1" customWidth="1"/>
    <col min="10" max="10" width="4.5546875" customWidth="1"/>
    <col min="12" max="12" width="4.6640625" customWidth="1"/>
  </cols>
  <sheetData>
    <row r="1" spans="1:9" ht="21.6" thickBot="1" x14ac:dyDescent="0.4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15" thickBot="1" x14ac:dyDescent="0.35">
      <c r="A2" s="4">
        <v>0.55000000000000004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</row>
    <row r="3" spans="1:9" x14ac:dyDescent="0.3">
      <c r="A3" s="9" t="s">
        <v>9</v>
      </c>
      <c r="B3" s="10"/>
      <c r="C3" s="11"/>
      <c r="D3" s="11"/>
      <c r="E3" s="11"/>
      <c r="F3" s="11"/>
      <c r="G3" s="11"/>
      <c r="H3" s="12"/>
      <c r="I3" s="13"/>
    </row>
    <row r="4" spans="1:9" x14ac:dyDescent="0.3">
      <c r="A4" s="14"/>
      <c r="B4" s="15" t="s">
        <v>10</v>
      </c>
      <c r="C4" s="16">
        <v>20000</v>
      </c>
      <c r="D4" s="16">
        <v>20000</v>
      </c>
      <c r="E4" s="16">
        <v>20000</v>
      </c>
      <c r="F4" s="16">
        <v>20000</v>
      </c>
      <c r="G4" s="16">
        <v>20000</v>
      </c>
      <c r="H4" s="17">
        <v>20000</v>
      </c>
      <c r="I4" s="18">
        <f t="shared" ref="I4:I9" si="0">SUM(C4:H4)</f>
        <v>120000</v>
      </c>
    </row>
    <row r="5" spans="1:9" x14ac:dyDescent="0.3">
      <c r="A5" s="14"/>
      <c r="B5" s="15" t="s">
        <v>11</v>
      </c>
      <c r="C5" s="16">
        <v>1200</v>
      </c>
      <c r="D5" s="16"/>
      <c r="E5" s="16"/>
      <c r="F5" s="16">
        <v>1200</v>
      </c>
      <c r="G5" s="16"/>
      <c r="H5" s="19"/>
      <c r="I5" s="18">
        <f t="shared" si="0"/>
        <v>2400</v>
      </c>
    </row>
    <row r="6" spans="1:9" x14ac:dyDescent="0.3">
      <c r="A6" s="14"/>
      <c r="B6" s="15" t="s">
        <v>12</v>
      </c>
      <c r="C6" s="16">
        <v>700</v>
      </c>
      <c r="D6" s="16">
        <v>700</v>
      </c>
      <c r="E6" s="16">
        <v>700</v>
      </c>
      <c r="F6" s="16">
        <v>700</v>
      </c>
      <c r="G6" s="16">
        <v>700</v>
      </c>
      <c r="H6" s="19">
        <v>700</v>
      </c>
      <c r="I6" s="18">
        <f t="shared" si="0"/>
        <v>4200</v>
      </c>
    </row>
    <row r="7" spans="1:9" x14ac:dyDescent="0.3">
      <c r="A7" s="14"/>
      <c r="B7" s="15" t="s">
        <v>13</v>
      </c>
      <c r="C7" s="20">
        <v>500</v>
      </c>
      <c r="D7" s="20">
        <v>500</v>
      </c>
      <c r="E7" s="20">
        <v>500</v>
      </c>
      <c r="F7" s="20">
        <v>500</v>
      </c>
      <c r="G7" s="20">
        <v>500</v>
      </c>
      <c r="H7" s="21">
        <v>500</v>
      </c>
      <c r="I7" s="18">
        <f t="shared" si="0"/>
        <v>3000</v>
      </c>
    </row>
    <row r="8" spans="1:9" x14ac:dyDescent="0.3">
      <c r="A8" s="22"/>
      <c r="B8" s="10" t="s">
        <v>14</v>
      </c>
      <c r="C8" s="23">
        <v>1000</v>
      </c>
      <c r="D8" s="23">
        <v>1000</v>
      </c>
      <c r="E8" s="23">
        <v>1000</v>
      </c>
      <c r="F8" s="23">
        <v>1000</v>
      </c>
      <c r="G8" s="23">
        <v>1000</v>
      </c>
      <c r="H8" s="24">
        <v>1000</v>
      </c>
      <c r="I8" s="25">
        <f t="shared" si="0"/>
        <v>6000</v>
      </c>
    </row>
    <row r="9" spans="1:9" x14ac:dyDescent="0.3">
      <c r="A9" s="26" t="s">
        <v>15</v>
      </c>
      <c r="B9" s="27"/>
      <c r="C9" s="28">
        <f t="shared" ref="C9:H9" si="1">SUM(C4:C8)</f>
        <v>23400</v>
      </c>
      <c r="D9" s="28">
        <f t="shared" si="1"/>
        <v>22200</v>
      </c>
      <c r="E9" s="28">
        <f t="shared" si="1"/>
        <v>22200</v>
      </c>
      <c r="F9" s="28">
        <f t="shared" si="1"/>
        <v>23400</v>
      </c>
      <c r="G9" s="28">
        <f t="shared" si="1"/>
        <v>22200</v>
      </c>
      <c r="H9" s="29">
        <f t="shared" si="1"/>
        <v>22200</v>
      </c>
      <c r="I9" s="30">
        <f t="shared" si="0"/>
        <v>135600</v>
      </c>
    </row>
    <row r="10" spans="1:9" x14ac:dyDescent="0.3">
      <c r="A10" s="9" t="s">
        <v>16</v>
      </c>
      <c r="B10" s="10"/>
      <c r="C10" s="31"/>
      <c r="D10" s="31"/>
      <c r="E10" s="31"/>
      <c r="F10" s="31"/>
      <c r="G10" s="31"/>
      <c r="H10" s="32"/>
      <c r="I10" s="33"/>
    </row>
    <row r="11" spans="1:9" x14ac:dyDescent="0.3">
      <c r="A11" s="14"/>
      <c r="B11" s="15" t="s">
        <v>17</v>
      </c>
      <c r="C11" s="16">
        <f t="shared" ref="C11:H11" si="2">+C4*$A$2</f>
        <v>11000</v>
      </c>
      <c r="D11" s="16">
        <f t="shared" si="2"/>
        <v>11000</v>
      </c>
      <c r="E11" s="16">
        <f t="shared" si="2"/>
        <v>11000</v>
      </c>
      <c r="F11" s="16">
        <f t="shared" si="2"/>
        <v>11000</v>
      </c>
      <c r="G11" s="16">
        <f t="shared" si="2"/>
        <v>11000</v>
      </c>
      <c r="H11" s="19">
        <f t="shared" si="2"/>
        <v>11000</v>
      </c>
      <c r="I11" s="18">
        <f t="shared" ref="I11:I18" si="3">SUM(C11:H11)</f>
        <v>66000</v>
      </c>
    </row>
    <row r="12" spans="1:9" x14ac:dyDescent="0.3">
      <c r="A12" s="14"/>
      <c r="B12" s="15" t="s">
        <v>18</v>
      </c>
      <c r="C12" s="16">
        <v>6000</v>
      </c>
      <c r="D12" s="16">
        <v>6000</v>
      </c>
      <c r="E12" s="16">
        <v>6000</v>
      </c>
      <c r="F12" s="16">
        <v>6000</v>
      </c>
      <c r="G12" s="16">
        <v>6000</v>
      </c>
      <c r="H12" s="19">
        <v>6000</v>
      </c>
      <c r="I12" s="18">
        <f t="shared" si="3"/>
        <v>36000</v>
      </c>
    </row>
    <row r="13" spans="1:9" x14ac:dyDescent="0.3">
      <c r="A13" s="14"/>
      <c r="B13" s="15" t="s">
        <v>11</v>
      </c>
      <c r="C13" s="16">
        <v>3600</v>
      </c>
      <c r="D13" s="16">
        <v>3600</v>
      </c>
      <c r="E13" s="16">
        <v>3600</v>
      </c>
      <c r="F13" s="16">
        <v>3600</v>
      </c>
      <c r="G13" s="16">
        <v>3600</v>
      </c>
      <c r="H13" s="19">
        <v>3600</v>
      </c>
      <c r="I13" s="18">
        <f t="shared" si="3"/>
        <v>21600</v>
      </c>
    </row>
    <row r="14" spans="1:9" x14ac:dyDescent="0.3">
      <c r="A14" s="14"/>
      <c r="B14" s="15" t="s">
        <v>19</v>
      </c>
      <c r="C14" s="16">
        <v>1400</v>
      </c>
      <c r="D14" s="16">
        <v>0</v>
      </c>
      <c r="E14" s="16">
        <v>0</v>
      </c>
      <c r="F14" s="16">
        <v>1400</v>
      </c>
      <c r="G14" s="16">
        <v>0</v>
      </c>
      <c r="H14" s="19">
        <v>0</v>
      </c>
      <c r="I14" s="18">
        <f t="shared" si="3"/>
        <v>2800</v>
      </c>
    </row>
    <row r="15" spans="1:9" x14ac:dyDescent="0.3">
      <c r="A15" s="14"/>
      <c r="B15" s="15" t="s">
        <v>20</v>
      </c>
      <c r="C15" s="16">
        <v>3000</v>
      </c>
      <c r="D15" s="16">
        <v>3000</v>
      </c>
      <c r="E15" s="16">
        <v>3000</v>
      </c>
      <c r="F15" s="16">
        <v>3000</v>
      </c>
      <c r="G15" s="16">
        <v>3000</v>
      </c>
      <c r="H15" s="19">
        <v>3000</v>
      </c>
      <c r="I15" s="18">
        <f t="shared" si="3"/>
        <v>18000</v>
      </c>
    </row>
    <row r="16" spans="1:9" x14ac:dyDescent="0.3">
      <c r="A16" s="22"/>
      <c r="B16" s="10" t="s">
        <v>21</v>
      </c>
      <c r="C16" s="23">
        <v>300</v>
      </c>
      <c r="D16" s="23">
        <v>300</v>
      </c>
      <c r="E16" s="23">
        <v>300</v>
      </c>
      <c r="F16" s="23">
        <v>300</v>
      </c>
      <c r="G16" s="23">
        <v>300</v>
      </c>
      <c r="H16" s="24">
        <v>300</v>
      </c>
      <c r="I16" s="25">
        <f t="shared" si="3"/>
        <v>1800</v>
      </c>
    </row>
    <row r="17" spans="1:9" x14ac:dyDescent="0.3">
      <c r="A17" s="34" t="s">
        <v>22</v>
      </c>
      <c r="B17" s="35"/>
      <c r="C17" s="36">
        <f t="shared" ref="C17:H17" si="4">SUM(C11:C16)</f>
        <v>25300</v>
      </c>
      <c r="D17" s="36">
        <f t="shared" si="4"/>
        <v>23900</v>
      </c>
      <c r="E17" s="36">
        <f t="shared" si="4"/>
        <v>23900</v>
      </c>
      <c r="F17" s="36">
        <f t="shared" si="4"/>
        <v>25300</v>
      </c>
      <c r="G17" s="36">
        <f t="shared" si="4"/>
        <v>23900</v>
      </c>
      <c r="H17" s="37">
        <f t="shared" si="4"/>
        <v>23900</v>
      </c>
      <c r="I17" s="38">
        <f t="shared" si="3"/>
        <v>146200</v>
      </c>
    </row>
    <row r="18" spans="1:9" ht="15" thickBot="1" x14ac:dyDescent="0.35">
      <c r="A18" s="39" t="s">
        <v>23</v>
      </c>
      <c r="B18" s="40"/>
      <c r="C18" s="41">
        <f t="shared" ref="C18:H18" si="5">+C9-C17</f>
        <v>-1900</v>
      </c>
      <c r="D18" s="41">
        <f t="shared" si="5"/>
        <v>-1700</v>
      </c>
      <c r="E18" s="41">
        <f t="shared" si="5"/>
        <v>-1700</v>
      </c>
      <c r="F18" s="41">
        <f t="shared" si="5"/>
        <v>-1900</v>
      </c>
      <c r="G18" s="41">
        <f t="shared" si="5"/>
        <v>-1700</v>
      </c>
      <c r="H18" s="42">
        <f t="shared" si="5"/>
        <v>-1700</v>
      </c>
      <c r="I18" s="43">
        <f t="shared" si="3"/>
        <v>-10600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4" sqref="C4"/>
    </sheetView>
  </sheetViews>
  <sheetFormatPr defaultRowHeight="14.4" x14ac:dyDescent="0.3"/>
  <cols>
    <col min="1" max="1" width="9.44140625" bestFit="1" customWidth="1"/>
    <col min="3" max="3" width="7.21875" bestFit="1" customWidth="1"/>
  </cols>
  <sheetData>
    <row r="1" spans="1:3" x14ac:dyDescent="0.3">
      <c r="A1" s="44" t="s">
        <v>24</v>
      </c>
      <c r="C1" s="45" t="s">
        <v>25</v>
      </c>
    </row>
    <row r="2" spans="1:3" x14ac:dyDescent="0.3">
      <c r="A2" s="46">
        <v>25000</v>
      </c>
      <c r="C2" s="47">
        <v>0.4</v>
      </c>
    </row>
    <row r="3" spans="1:3" x14ac:dyDescent="0.3">
      <c r="A3" s="46">
        <v>27000</v>
      </c>
      <c r="C3" s="47">
        <v>0.42</v>
      </c>
    </row>
    <row r="4" spans="1:3" x14ac:dyDescent="0.3">
      <c r="A4" s="46">
        <v>29000</v>
      </c>
      <c r="C4" s="47">
        <v>0.44</v>
      </c>
    </row>
    <row r="5" spans="1:3" x14ac:dyDescent="0.3">
      <c r="A5" s="46">
        <v>31000</v>
      </c>
      <c r="C5" s="47">
        <v>0.46</v>
      </c>
    </row>
    <row r="6" spans="1:3" x14ac:dyDescent="0.3">
      <c r="A6" s="46">
        <v>33000</v>
      </c>
      <c r="C6" s="47">
        <v>0.48</v>
      </c>
    </row>
    <row r="7" spans="1:3" x14ac:dyDescent="0.3">
      <c r="A7" s="46">
        <v>35000</v>
      </c>
      <c r="C7" s="47">
        <v>0.5</v>
      </c>
    </row>
    <row r="8" spans="1:3" x14ac:dyDescent="0.3">
      <c r="A8" s="46">
        <v>37000</v>
      </c>
      <c r="C8" s="47">
        <v>0.52</v>
      </c>
    </row>
    <row r="9" spans="1:3" x14ac:dyDescent="0.3">
      <c r="A9" s="46">
        <v>39000</v>
      </c>
      <c r="C9" s="47">
        <v>0.54</v>
      </c>
    </row>
    <row r="10" spans="1:3" x14ac:dyDescent="0.3">
      <c r="A10" s="46">
        <v>41000</v>
      </c>
      <c r="C10" s="47">
        <v>0.56000000000000005</v>
      </c>
    </row>
    <row r="11" spans="1:3" x14ac:dyDescent="0.3">
      <c r="A11" s="46">
        <v>43000</v>
      </c>
      <c r="C11" s="47">
        <v>0.57999999999999996</v>
      </c>
    </row>
    <row r="12" spans="1:3" x14ac:dyDescent="0.3">
      <c r="A12" s="46">
        <v>45000</v>
      </c>
      <c r="C12" s="47">
        <v>0.6</v>
      </c>
    </row>
    <row r="13" spans="1:3" x14ac:dyDescent="0.3">
      <c r="A13" s="46">
        <v>47000</v>
      </c>
      <c r="C13" s="47">
        <v>0.62</v>
      </c>
    </row>
    <row r="14" spans="1:3" x14ac:dyDescent="0.3">
      <c r="A14" s="46">
        <v>49000</v>
      </c>
      <c r="C14" s="47">
        <v>0.64</v>
      </c>
    </row>
    <row r="15" spans="1:3" x14ac:dyDescent="0.3">
      <c r="C15" s="47">
        <v>0.66</v>
      </c>
    </row>
    <row r="16" spans="1:3" x14ac:dyDescent="0.3">
      <c r="C16" s="47">
        <v>0.67999999999999905</v>
      </c>
    </row>
    <row r="17" spans="3:3" x14ac:dyDescent="0.3">
      <c r="C17" s="47">
        <v>0.69999999999999896</v>
      </c>
    </row>
  </sheetData>
  <pageMargins left="0.7" right="0.7" top="0.75" bottom="0.75" header="0.3" footer="0.3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Budget</vt:lpstr>
      <vt:lpstr>Lister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Lund</dc:creator>
  <cp:lastModifiedBy>Lis Winther</cp:lastModifiedBy>
  <dcterms:created xsi:type="dcterms:W3CDTF">2016-01-14T11:40:44Z</dcterms:created>
  <dcterms:modified xsi:type="dcterms:W3CDTF">2016-04-06T09:31:39Z</dcterms:modified>
</cp:coreProperties>
</file>